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080" windowHeight="8670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смета!$8:$8</definedName>
    <definedName name="_xlnm.Print_Area" localSheetId="0">смета!$A$1:$F$23</definedName>
  </definedNames>
  <calcPr calcId="145621" fullPrecision="0"/>
</workbook>
</file>

<file path=xl/calcChain.xml><?xml version="1.0" encoding="utf-8"?>
<calcChain xmlns="http://schemas.openxmlformats.org/spreadsheetml/2006/main">
  <c r="F15" i="1" l="1"/>
  <c r="F16" i="1"/>
  <c r="F14" i="1"/>
  <c r="F13" i="1" l="1"/>
  <c r="F12" i="1"/>
  <c r="F11" i="1"/>
  <c r="F10" i="1"/>
  <c r="F17" i="1" l="1"/>
  <c r="F18" i="1" s="1"/>
  <c r="F19" i="1" s="1"/>
</calcChain>
</file>

<file path=xl/sharedStrings.xml><?xml version="1.0" encoding="utf-8"?>
<sst xmlns="http://schemas.openxmlformats.org/spreadsheetml/2006/main" count="39" uniqueCount="36">
  <si>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</si>
  <si>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</si>
  <si>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</si>
  <si>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</si>
  <si>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</si>
  <si>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</si>
  <si>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</si>
  <si>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Смета Контракта</t>
  </si>
  <si>
    <t xml:space="preserve">Заказчик  </t>
  </si>
  <si>
    <t>НДС 22%</t>
  </si>
  <si>
    <t>_____________________А.Е. Турчанинов</t>
  </si>
  <si>
    <t xml:space="preserve">Приложение №1 </t>
  </si>
  <si>
    <t>к ПК</t>
  </si>
  <si>
    <t>ВСЕГО текущих ценах, руб.</t>
  </si>
  <si>
    <t>1000 м2</t>
  </si>
  <si>
    <t>Скашивание травы  на обочинах, откосах, разделительной полосе, полосе отвода</t>
  </si>
  <si>
    <t>Скашивание травы косилкой на базе трактора на пневмоколесном ходу 55 л.с., ширина окашивания до 2м</t>
  </si>
  <si>
    <t>1км прохода</t>
  </si>
  <si>
    <t>Скашивание травы косилкой на базе трактора на пневмоколесном ходу  80 л.с., ширина окашивания до 2м</t>
  </si>
  <si>
    <t>Скашивание травы мотокосилками на обочинах, разделительной полосе, у дорожных ограждений, дорожных знаков, сигнальных столбиков, опор освещения</t>
  </si>
  <si>
    <t>Скашивание травы и срезка кустарника с диаметром стеблей менее 35 мм с одновременным измельчением срезанного материала косилкой на базе трактора на пневмоколесном ходу 80 л.с.</t>
  </si>
  <si>
    <t>Скашивание травы и срезка кустарника с диаметром стеблей менее 35 мм с одновременным измельчением срезанного материала сменным оборудованием комбинированной дорожной машины (косилкой-кусторезом)</t>
  </si>
  <si>
    <t>Начальник ФКУ Упрдор Москва-Харьков</t>
  </si>
  <si>
    <t>Подрядчик</t>
  </si>
  <si>
    <t>1</t>
  </si>
  <si>
    <t>2</t>
  </si>
  <si>
    <t>3</t>
  </si>
  <si>
    <t>4</t>
  </si>
  <si>
    <t>5</t>
  </si>
  <si>
    <t>6</t>
  </si>
  <si>
    <t>Уборка различных предметов и мусора с элементов автомобильной дороги</t>
  </si>
  <si>
    <t>Перевозка грузов 1-го класса по дорогам с усовершенствованным типом покрытия на расстояние до 30 км автомобилем-самосвалом грузоподъемностью до 10т с учетом простоя под погрузкой вручную (Вывоз мусора включая п/ч, обочины, полосу отвода, а/ост, пл. отдыха)</t>
  </si>
  <si>
    <t>1 км прохода</t>
  </si>
  <si>
    <t>100 т</t>
  </si>
  <si>
    <t>7</t>
  </si>
  <si>
    <t>на выполнение работ (услуг) по скашиванию травы и уборке мусора на автомобильной дороги М-2 "Крым" Москва - Тула - Орел - Курск - Белгород - граница с Украиной,  участок  км 160+472 - км 304+300, подъезды к г. Тула участки км 0+000 - км 7+492, км 41+460 - км 46+880,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</si>
</sst>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0"/>
    <numFmt numFmtId="170" formatCode="#,##0.000"/>
  </numFmts>
  <fonts count="12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9" fillId="4" borderId="9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66" fontId="10" fillId="3" borderId="10" xfId="0" applyNumberFormat="1" applyFont="1" applyFill="1" applyBorder="1" applyAlignment="1">
      <alignment horizontal="center" vertical="center" wrapText="1"/>
    </xf>
    <xf numFmtId="4" fontId="10" fillId="3" borderId="11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13" xfId="0" applyNumberFormat="1" applyFont="1" applyFill="1" applyBorder="1" applyAlignment="1">
      <alignment horizontal="center" vertical="center" wrapText="1"/>
    </xf>
    <xf numFmtId="4" fontId="10" fillId="3" borderId="12" xfId="0" applyNumberFormat="1" applyFont="1" applyFill="1" applyBorder="1" applyAlignment="1">
      <alignment horizontal="center" vertical="center"/>
    </xf>
    <xf numFmtId="4" fontId="9" fillId="4" borderId="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49" fontId="1" fillId="4" borderId="15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166" fontId="9" fillId="3" borderId="16" xfId="0" applyNumberFormat="1" applyFont="1" applyFill="1" applyBorder="1" applyAlignment="1">
      <alignment horizontal="center" vertical="center" wrapText="1"/>
    </xf>
    <xf numFmtId="4" fontId="9" fillId="3" borderId="17" xfId="0" applyNumberFormat="1" applyFont="1" applyFill="1" applyBorder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0" fontId="1" fillId="2" borderId="19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1" fillId="3" borderId="1" xfId="4" applyFont="1" applyFill="1" applyBorder="1" applyAlignment="1">
      <alignment horizontal="center" vertical="center" wrapText="1"/>
    </xf>
    <xf numFmtId="0" fontId="11" fillId="3" borderId="1" xfId="4" applyFont="1" applyFill="1" applyBorder="1" applyAlignment="1">
      <alignment vertical="center" wrapText="1"/>
    </xf>
    <xf numFmtId="0" fontId="9" fillId="3" borderId="1" xfId="4" applyFont="1" applyFill="1" applyBorder="1" applyAlignment="1">
      <alignment horizontal="left" vertical="center" wrapText="1"/>
    </xf>
    <xf numFmtId="0" fontId="10" fillId="5" borderId="1" xfId="4" applyFont="1" applyFill="1" applyBorder="1" applyAlignment="1">
      <alignment vertical="center" wrapText="1"/>
    </xf>
    <xf numFmtId="170" fontId="9" fillId="3" borderId="7" xfId="0" applyNumberFormat="1" applyFont="1" applyFill="1" applyBorder="1" applyAlignment="1">
      <alignment horizontal="center" vertical="center" wrapText="1"/>
    </xf>
    <xf numFmtId="170" fontId="10" fillId="4" borderId="7" xfId="0" applyNumberFormat="1" applyFont="1" applyFill="1" applyBorder="1" applyAlignment="1">
      <alignment horizontal="center" vertical="center" wrapText="1"/>
    </xf>
    <xf numFmtId="170" fontId="9" fillId="4" borderId="7" xfId="0" applyNumberFormat="1" applyFont="1" applyFill="1" applyBorder="1" applyAlignment="1">
      <alignment horizontal="center" vertical="center" wrapText="1"/>
    </xf>
    <xf numFmtId="170" fontId="1" fillId="0" borderId="8" xfId="0" applyNumberFormat="1" applyFont="1" applyFill="1" applyBorder="1" applyAlignment="1">
      <alignment horizontal="center" vertical="center" wrapText="1"/>
    </xf>
    <xf numFmtId="169" fontId="9" fillId="4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vertical="center"/>
    </xf>
    <xf numFmtId="4" fontId="9" fillId="3" borderId="18" xfId="0" applyNumberFormat="1" applyFont="1" applyFill="1" applyBorder="1" applyAlignment="1">
      <alignment vertical="center"/>
    </xf>
    <xf numFmtId="4" fontId="10" fillId="3" borderId="14" xfId="0" applyNumberFormat="1" applyFont="1" applyFill="1" applyBorder="1" applyAlignment="1">
      <alignment vertical="center"/>
    </xf>
    <xf numFmtId="4" fontId="9" fillId="4" borderId="9" xfId="0" applyNumberFormat="1" applyFont="1" applyFill="1" applyBorder="1" applyAlignment="1">
      <alignment vertical="center"/>
    </xf>
    <xf numFmtId="4" fontId="9" fillId="3" borderId="9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16" zoomScale="82" zoomScaleNormal="82" zoomScaleSheetLayoutView="73" workbookViewId="0">
      <selection activeCell="F13" sqref="F13"/>
    </sheetView>
  </sheetViews>
  <sheetFormatPr defaultColWidth="9.140625" defaultRowHeight="15" x14ac:dyDescent="0.2"/>
  <cols>
    <col min="1" max="1" width="7.7109375" style="1" customWidth="1"/>
    <col min="2" max="2" width="62.28515625" style="2" customWidth="1"/>
    <col min="3" max="3" width="12.5703125" style="26" customWidth="1"/>
    <col min="4" max="4" width="13" style="2" customWidth="1"/>
    <col min="5" max="5" width="14.5703125" style="1" customWidth="1"/>
    <col min="6" max="6" width="15.85546875" style="2" customWidth="1"/>
    <col min="7" max="8" width="9.140625" style="2"/>
    <col min="9" max="9" width="13.85546875" style="2" customWidth="1"/>
    <col min="10" max="10" width="15.85546875" style="2" customWidth="1"/>
    <col min="11" max="16384" width="9.140625" style="2"/>
  </cols>
  <sheetData>
    <row r="1" spans="1:6" ht="15.75" x14ac:dyDescent="0.2">
      <c r="F1" s="28" t="s">
        <v>11</v>
      </c>
    </row>
    <row r="2" spans="1:6" x14ac:dyDescent="0.25">
      <c r="A2" s="26"/>
      <c r="E2" s="26"/>
      <c r="F2" s="35" t="s">
        <v>12</v>
      </c>
    </row>
    <row r="5" spans="1:6" x14ac:dyDescent="0.2">
      <c r="A5" s="54" t="s">
        <v>7</v>
      </c>
      <c r="B5" s="54"/>
      <c r="C5" s="54"/>
      <c r="D5" s="54"/>
      <c r="E5" s="54"/>
      <c r="F5" s="54"/>
    </row>
    <row r="6" spans="1:6" ht="53.25" customHeight="1" x14ac:dyDescent="0.2">
      <c r="A6" s="55" t="s">
        <v>35</v>
      </c>
      <c r="B6" s="56"/>
      <c r="C6" s="56"/>
      <c r="D6" s="56"/>
      <c r="E6" s="56"/>
      <c r="F6" s="56"/>
    </row>
    <row r="7" spans="1:6" ht="15.75" thickBot="1" x14ac:dyDescent="0.25">
      <c r="A7" s="3"/>
      <c r="B7" s="4"/>
      <c r="E7" s="5"/>
    </row>
    <row r="8" spans="1:6" ht="50.25" customHeight="1" thickBot="1" x14ac:dyDescent="0.25">
      <c r="A8" s="36" t="s">
        <v>0</v>
      </c>
      <c r="B8" s="37" t="s">
        <v>1</v>
      </c>
      <c r="C8" s="37" t="s">
        <v>2</v>
      </c>
      <c r="D8" s="6" t="s">
        <v>4</v>
      </c>
      <c r="E8" s="7" t="s">
        <v>3</v>
      </c>
      <c r="F8" s="8" t="s">
        <v>13</v>
      </c>
    </row>
    <row r="9" spans="1:6" ht="40.15" customHeight="1" x14ac:dyDescent="0.2">
      <c r="A9" s="14"/>
      <c r="B9" s="41" t="s">
        <v>15</v>
      </c>
      <c r="C9" s="38"/>
      <c r="D9" s="43"/>
      <c r="E9" s="25"/>
      <c r="F9" s="9"/>
    </row>
    <row r="10" spans="1:6" ht="46.9" customHeight="1" x14ac:dyDescent="0.2">
      <c r="A10" s="15" t="s">
        <v>24</v>
      </c>
      <c r="B10" s="39" t="s">
        <v>16</v>
      </c>
      <c r="C10" s="38" t="s">
        <v>17</v>
      </c>
      <c r="D10" s="44">
        <v>0</v>
      </c>
      <c r="E10" s="45">
        <v>343.11</v>
      </c>
      <c r="F10" s="52">
        <f t="shared" ref="F10:F13" si="0">D10*E10</f>
        <v>0</v>
      </c>
    </row>
    <row r="11" spans="1:6" ht="45.6" customHeight="1" x14ac:dyDescent="0.2">
      <c r="A11" s="15" t="s">
        <v>25</v>
      </c>
      <c r="B11" s="39" t="s">
        <v>18</v>
      </c>
      <c r="C11" s="38" t="s">
        <v>17</v>
      </c>
      <c r="D11" s="44">
        <v>0</v>
      </c>
      <c r="E11" s="45">
        <v>167.27</v>
      </c>
      <c r="F11" s="52">
        <f t="shared" si="0"/>
        <v>0</v>
      </c>
    </row>
    <row r="12" spans="1:6" ht="51.6" customHeight="1" x14ac:dyDescent="0.2">
      <c r="A12" s="15" t="s">
        <v>26</v>
      </c>
      <c r="B12" s="39" t="s">
        <v>19</v>
      </c>
      <c r="C12" s="38" t="s">
        <v>14</v>
      </c>
      <c r="D12" s="46">
        <v>139</v>
      </c>
      <c r="E12" s="45">
        <v>3293.98</v>
      </c>
      <c r="F12" s="52">
        <f t="shared" si="0"/>
        <v>457863.22</v>
      </c>
    </row>
    <row r="13" spans="1:6" ht="63.6" customHeight="1" x14ac:dyDescent="0.2">
      <c r="A13" s="15" t="s">
        <v>27</v>
      </c>
      <c r="B13" s="40" t="s">
        <v>20</v>
      </c>
      <c r="C13" s="38" t="s">
        <v>17</v>
      </c>
      <c r="D13" s="42">
        <v>0</v>
      </c>
      <c r="E13" s="45">
        <v>703.41</v>
      </c>
      <c r="F13" s="53">
        <f t="shared" si="0"/>
        <v>0</v>
      </c>
    </row>
    <row r="14" spans="1:6" ht="63.6" customHeight="1" x14ac:dyDescent="0.2">
      <c r="A14" s="15" t="s">
        <v>28</v>
      </c>
      <c r="B14" s="39" t="s">
        <v>21</v>
      </c>
      <c r="C14" s="38" t="s">
        <v>17</v>
      </c>
      <c r="D14" s="42">
        <v>0</v>
      </c>
      <c r="E14" s="45">
        <v>630.98</v>
      </c>
      <c r="F14" s="53">
        <f t="shared" ref="F14:F16" si="1">D14*E14</f>
        <v>0</v>
      </c>
    </row>
    <row r="15" spans="1:6" ht="63.6" customHeight="1" x14ac:dyDescent="0.2">
      <c r="A15" s="15" t="s">
        <v>29</v>
      </c>
      <c r="B15" s="47" t="s">
        <v>30</v>
      </c>
      <c r="C15" s="48" t="s">
        <v>32</v>
      </c>
      <c r="D15" s="42">
        <v>36</v>
      </c>
      <c r="E15" s="45">
        <v>788.63</v>
      </c>
      <c r="F15" s="53">
        <f t="shared" si="1"/>
        <v>28390.68</v>
      </c>
    </row>
    <row r="16" spans="1:6" ht="78" customHeight="1" x14ac:dyDescent="0.2">
      <c r="A16" s="15" t="s">
        <v>34</v>
      </c>
      <c r="B16" s="47" t="s">
        <v>31</v>
      </c>
      <c r="C16" s="48" t="s">
        <v>33</v>
      </c>
      <c r="D16" s="42">
        <v>0.18</v>
      </c>
      <c r="E16" s="45">
        <v>30110.77</v>
      </c>
      <c r="F16" s="53">
        <f t="shared" si="1"/>
        <v>5419.94</v>
      </c>
    </row>
    <row r="17" spans="1:10" ht="20.25" customHeight="1" x14ac:dyDescent="0.2">
      <c r="A17" s="15"/>
      <c r="B17" s="18" t="s">
        <v>5</v>
      </c>
      <c r="C17" s="19"/>
      <c r="D17" s="16"/>
      <c r="E17" s="17"/>
      <c r="F17" s="49">
        <f>SUM(F9:F16)</f>
        <v>491673.84</v>
      </c>
    </row>
    <row r="18" spans="1:10" ht="20.25" customHeight="1" x14ac:dyDescent="0.2">
      <c r="A18" s="29"/>
      <c r="B18" s="30" t="s">
        <v>9</v>
      </c>
      <c r="C18" s="31"/>
      <c r="D18" s="32"/>
      <c r="E18" s="33"/>
      <c r="F18" s="50">
        <f>F17*0.22</f>
        <v>108168.24</v>
      </c>
      <c r="I18" s="34"/>
      <c r="J18" s="34"/>
    </row>
    <row r="19" spans="1:10" ht="20.25" customHeight="1" thickBot="1" x14ac:dyDescent="0.25">
      <c r="A19" s="20"/>
      <c r="B19" s="21" t="s">
        <v>6</v>
      </c>
      <c r="C19" s="22"/>
      <c r="D19" s="23"/>
      <c r="E19" s="24"/>
      <c r="F19" s="51">
        <f>F17+F18</f>
        <v>599842.07999999996</v>
      </c>
    </row>
    <row r="20" spans="1:10" ht="15.75" x14ac:dyDescent="0.2">
      <c r="D20" s="10"/>
      <c r="E20" s="11"/>
      <c r="F20" s="12"/>
    </row>
    <row r="21" spans="1:10" ht="15.75" x14ac:dyDescent="0.2">
      <c r="B21" s="10" t="s">
        <v>8</v>
      </c>
      <c r="C21" s="13" t="s">
        <v>23</v>
      </c>
      <c r="D21" s="10"/>
      <c r="E21" s="11"/>
      <c r="F21" s="12"/>
    </row>
    <row r="22" spans="1:10" ht="15.75" x14ac:dyDescent="0.2">
      <c r="B22" s="10" t="s">
        <v>22</v>
      </c>
      <c r="C22" s="13"/>
      <c r="D22" s="10"/>
      <c r="E22" s="13"/>
      <c r="F22" s="10"/>
    </row>
    <row r="23" spans="1:10" ht="27" customHeight="1" x14ac:dyDescent="0.2">
      <c r="B23" s="10" t="s">
        <v>10</v>
      </c>
      <c r="C23" s="13"/>
      <c r="D23" s="10"/>
      <c r="E23" s="13"/>
      <c r="F23" s="10"/>
    </row>
    <row r="24" spans="1:10" ht="15.75" x14ac:dyDescent="0.2">
      <c r="D24" s="10"/>
      <c r="E24" s="13"/>
      <c r="F24" s="10"/>
    </row>
    <row r="25" spans="1:10" x14ac:dyDescent="0.2">
      <c r="B25" s="27"/>
    </row>
  </sheetData>
  <mergeCells count="2">
    <mergeCell ref="A5:F5"/>
    <mergeCell ref="A6:F6"/>
  </mergeCells>
  <pageMargins left="0.31496062992125984" right="0.31496062992125984" top="0.55118110236220474" bottom="0.35433070866141736" header="0.31496062992125984" footer="0.11811023622047245"/>
  <pageSetup paperSize="9" scale="78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Bezbatko</cp:lastModifiedBy>
  <cp:lastPrinted>2026-06-24T07:26:39Z</cp:lastPrinted>
  <dcterms:created xsi:type="dcterms:W3CDTF">2025-02-25T06:12:29Z</dcterms:created>
  <dcterms:modified xsi:type="dcterms:W3CDTF">2026-07-27T12:41:27Z</dcterms:modified>
</cp:coreProperties>
</file>